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gimauritz\Desktop\Vergabeakten zu erstellen\F&amp;W\Handwerkerbedarf\VU Schlosser\"/>
    </mc:Choice>
  </mc:AlternateContent>
  <xr:revisionPtr revIDLastSave="0" documentId="8_{41D5B380-4B12-4CD6-98AD-0A1B45019646}" xr6:coauthVersionLast="47" xr6:coauthVersionMax="47" xr10:uidLastSave="{00000000-0000-0000-0000-000000000000}"/>
  <bookViews>
    <workbookView xWindow="28680" yWindow="-120" windowWidth="29040" windowHeight="15840" xr2:uid="{CACA0C14-1C90-4BF5-809E-E96C8DEE3E60}"/>
  </bookViews>
  <sheets>
    <sheet name="Katalog" sheetId="1" r:id="rId1"/>
  </sheets>
  <definedNames>
    <definedName name="_xlnm._FilterDatabase" localSheetId="0" hidden="1">Katalog!$A$8:$B$31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3" i="1" l="1"/>
  <c r="H12" i="1"/>
  <c r="H30" i="1"/>
  <c r="H29" i="1"/>
  <c r="H28" i="1"/>
  <c r="H27" i="1"/>
  <c r="H25" i="1"/>
  <c r="H18" i="1"/>
  <c r="H17" i="1"/>
  <c r="H22" i="1"/>
  <c r="H11" i="1"/>
  <c r="H19" i="1"/>
  <c r="H20" i="1"/>
  <c r="H26" i="1"/>
  <c r="H31" i="1"/>
  <c r="H21" i="1"/>
  <c r="H24" i="1"/>
  <c r="H23" i="1"/>
  <c r="H16" i="1"/>
  <c r="H15" i="1"/>
  <c r="H14" i="1"/>
  <c r="H10" i="1"/>
  <c r="H9" i="1"/>
  <c r="H8" i="1"/>
  <c r="H32" i="1" l="1"/>
  <c r="H33" i="1" l="1"/>
  <c r="H34" i="1" s="1"/>
</calcChain>
</file>

<file path=xl/sharedStrings.xml><?xml version="1.0" encoding="utf-8"?>
<sst xmlns="http://schemas.openxmlformats.org/spreadsheetml/2006/main" count="65" uniqueCount="41">
  <si>
    <t>Stück</t>
  </si>
  <si>
    <t>Mengeneinheit</t>
  </si>
  <si>
    <t>Artikel</t>
  </si>
  <si>
    <t>Einzelpreis netto</t>
  </si>
  <si>
    <t>Gesamtpreis netto</t>
  </si>
  <si>
    <t>Bieter:</t>
  </si>
  <si>
    <t>Datum:</t>
  </si>
  <si>
    <t>Pos.</t>
  </si>
  <si>
    <t>Herstellerfirma</t>
  </si>
  <si>
    <t>Qualitätsmerkmale</t>
  </si>
  <si>
    <t>zu befüllen durch den Bieter</t>
  </si>
  <si>
    <t>Umsatzsteuer</t>
  </si>
  <si>
    <t>Gesamtpreis brutto (Wertungspreis)</t>
  </si>
  <si>
    <t>Multiplikator (für 3 Jahre)</t>
  </si>
  <si>
    <t>Hinweis: Die angebotenen Preise sind Festpreise und gelten für die gesamte Vertragslaufzeit. Kostenerhöhungen während der Vertragslaufzeit berechtigen grundsätzlich nicht, Zusatzforderungen geltend zu machen. Die Preise sind so zu kalkulieren, dass sämtliche für die Erbringung der Leistung anfallenden Kosten, einschließlich Transportkosten und möglicher Preiserhöhungen während der Vertragslaufzeit, erfasst sind, ausgenommen hiervon sind Kupferzuschläge die tagesaktuell berechnet werden, jedoch den Wert von 650,00 € per 100 KG während der Vertragslaufzeit nicht überschreiten dürfen.</t>
  </si>
  <si>
    <t xml:space="preserve">OV 1618-2026
Ausschreibung Rahmenvereinbarung über die Lieferung von Schlosserbedarfen
</t>
  </si>
  <si>
    <t>Edelstahlblech Tafel 
1000mm x 2000 mm x 1,0mm</t>
  </si>
  <si>
    <t>Edelstahlblech Tafel 
1000mm x 2000 mm x 1,5mm</t>
  </si>
  <si>
    <t>Edelstahlblech Tafel 
1000mm x 2000 mm x 2,0mm</t>
  </si>
  <si>
    <t>Blech verzinkt Tafel 
1000mm x 2000mm x 1,0mm</t>
  </si>
  <si>
    <t>Blech verzinkt Tafel 
1000mm x 2000mm x 1,5mm</t>
  </si>
  <si>
    <t>Blech verzinkt Tafel 
1000mm x 2000mm x 2,0mm</t>
  </si>
  <si>
    <t>Alublech Tafel 
1000mm x 2000mm x 1,0mm</t>
  </si>
  <si>
    <t>Alublech Tafel 
1000mm x 2000mm x 1,5mm</t>
  </si>
  <si>
    <t>Alublech Tafel 
1000mm x 2000mm x 2,0mm</t>
  </si>
  <si>
    <t>Alu Quintettblech 
3mm auf 5mm</t>
  </si>
  <si>
    <t>Lochblech verzinkt 
10mm Lochung versetzt, Tafel 1250mm x 2000mm x 1,5 mm</t>
  </si>
  <si>
    <t xml:space="preserve">Winkeleisen Scharfkantig
 15mm x 15mmx 3,0mm Länge ca. 6000 mm </t>
  </si>
  <si>
    <t xml:space="preserve">Winkeleisen Scharfkantig 
20mm x 20mmx 3,0mm Länge ca. 6000 mm </t>
  </si>
  <si>
    <t xml:space="preserve">Winkeleisen Scharfkantig 
30mm x 30mmx 3,0mm Länge ca. 6000 mm </t>
  </si>
  <si>
    <t xml:space="preserve">Winkeleisen Scharfkantig 
40mm x 40mm x 5,0mm Länge ca. 6000 mm </t>
  </si>
  <si>
    <t xml:space="preserve">Flacheisen 
50mm x 5,0mm Länge ca. 6000 mm </t>
  </si>
  <si>
    <t xml:space="preserve">Flacheisen 
40mm x 5,0mm Länge ca. 6000 mm </t>
  </si>
  <si>
    <t xml:space="preserve">Flacheisen 
30mm x 5,0mm Länge ca. 6000 mm </t>
  </si>
  <si>
    <t xml:space="preserve">Rohr 1" 
schwarz Länge ca. 6000 mm </t>
  </si>
  <si>
    <t xml:space="preserve">Rohr 1 1/4" 
schwarz Länge ca. 6000 mm </t>
  </si>
  <si>
    <t xml:space="preserve">Rohr 1 1/2" 
schwarz Länge ca. 6000 mm </t>
  </si>
  <si>
    <t xml:space="preserve">Vierkanntrohr 
30mm x 30mm x 3,0mm Länge ca. 6000 mm </t>
  </si>
  <si>
    <t xml:space="preserve">Vierkanntrohr 
40mm x 40mm x 3,0mm Länge ca. 6000 mm </t>
  </si>
  <si>
    <t xml:space="preserve">Vierkanntrohr 
50mm x 50mm x 5,0mm Länge ca. 6000 mm </t>
  </si>
  <si>
    <t>*die Mengenheit ist aufgrund nicht vorhandener Vergleichsjahre geschätzt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</si>
</sst>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6" x14ac:knownFonts="1">
    <font>
      <sz val="10"/>
      <name val="Arial"/>
    </font>
    <font>
      <b/>
      <sz val="10"/>
      <name val="Arial"/>
      <family val="2"/>
    </font>
    <font>
      <sz val="10"/>
      <name val="Arial"/>
      <family val="2"/>
    </font>
    <font>
      <sz val="10"/>
      <name val="Arial"/>
      <family val="2"/>
    </font>
    <font>
      <i/>
      <sz val="8"/>
      <name val="Arial"/>
      <family val="2"/>
    </font>
    <font>
      <sz val="6"/>
      <name val="Arial"/>
      <family val="2"/>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s>
  <cellStyleXfs count="2">
    <xf numFmtId="0" fontId="0" fillId="0" borderId="0"/>
    <xf numFmtId="9" fontId="3" fillId="0" borderId="0" applyFont="0" applyFill="0" applyBorder="0" applyAlignment="0" applyProtection="0"/>
  </cellStyleXfs>
  <cellXfs count="40">
    <xf numFmtId="0" fontId="0" fillId="0" borderId="0" xfId="0"/>
    <xf numFmtId="0" fontId="0" fillId="0" borderId="0" xfId="0" applyAlignment="1">
      <alignment vertical="top"/>
    </xf>
    <xf numFmtId="0" fontId="0" fillId="3" borderId="0" xfId="0" applyFill="1" applyAlignment="1" applyProtection="1">
      <alignment vertical="top"/>
      <protection locked="0"/>
    </xf>
    <xf numFmtId="0" fontId="2" fillId="0" borderId="0" xfId="0" applyFont="1" applyAlignment="1">
      <alignment horizontal="right" vertical="top"/>
    </xf>
    <xf numFmtId="0" fontId="2" fillId="0" borderId="1" xfId="0" applyFont="1" applyBorder="1" applyAlignment="1">
      <alignment vertical="top"/>
    </xf>
    <xf numFmtId="0" fontId="2" fillId="2" borderId="7" xfId="0" applyFont="1" applyFill="1" applyBorder="1" applyAlignment="1">
      <alignment horizontal="center"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8" xfId="0" applyFont="1" applyFill="1" applyBorder="1" applyAlignment="1">
      <alignment vertical="top"/>
    </xf>
    <xf numFmtId="0" fontId="0" fillId="4" borderId="0" xfId="0" applyFill="1" applyAlignment="1">
      <alignment vertical="top"/>
    </xf>
    <xf numFmtId="0" fontId="2" fillId="0" borderId="5" xfId="0" applyFont="1" applyBorder="1" applyAlignment="1">
      <alignment horizontal="left" vertical="top"/>
    </xf>
    <xf numFmtId="164" fontId="2" fillId="0" borderId="6" xfId="0" applyNumberFormat="1" applyFont="1" applyBorder="1" applyAlignment="1">
      <alignment vertical="top"/>
    </xf>
    <xf numFmtId="0" fontId="2" fillId="5" borderId="5" xfId="0" applyFont="1" applyFill="1" applyBorder="1" applyAlignment="1">
      <alignment horizontal="left" vertical="top"/>
    </xf>
    <xf numFmtId="164" fontId="2" fillId="5" borderId="6" xfId="0" applyNumberFormat="1" applyFont="1" applyFill="1" applyBorder="1" applyAlignment="1">
      <alignment vertical="top"/>
    </xf>
    <xf numFmtId="0" fontId="2" fillId="3" borderId="1" xfId="0" applyFont="1" applyFill="1" applyBorder="1" applyAlignment="1" applyProtection="1">
      <alignment vertical="top" wrapText="1"/>
      <protection locked="0"/>
    </xf>
    <xf numFmtId="164" fontId="2" fillId="3" borderId="1" xfId="0" applyNumberFormat="1" applyFont="1" applyFill="1" applyBorder="1" applyAlignment="1" applyProtection="1">
      <alignment vertical="top"/>
      <protection locked="0"/>
    </xf>
    <xf numFmtId="0" fontId="0" fillId="0" borderId="0" xfId="0" applyAlignment="1">
      <alignment horizontal="right" vertical="top"/>
    </xf>
    <xf numFmtId="0" fontId="1" fillId="0" borderId="0" xfId="0" applyFont="1" applyAlignment="1">
      <alignment vertical="top"/>
    </xf>
    <xf numFmtId="164" fontId="2" fillId="3" borderId="1" xfId="0" applyNumberFormat="1" applyFont="1" applyFill="1" applyBorder="1" applyAlignment="1">
      <alignment vertical="top"/>
    </xf>
    <xf numFmtId="164" fontId="0" fillId="0" borderId="0" xfId="0" applyNumberFormat="1" applyAlignment="1">
      <alignment vertical="top"/>
    </xf>
    <xf numFmtId="2" fontId="0" fillId="0" borderId="0" xfId="1" applyNumberFormat="1" applyFont="1" applyAlignment="1">
      <alignment vertical="top"/>
    </xf>
    <xf numFmtId="9" fontId="2" fillId="0" borderId="1" xfId="0" applyNumberFormat="1" applyFont="1" applyBorder="1" applyAlignment="1">
      <alignment vertical="top"/>
    </xf>
    <xf numFmtId="164" fontId="1" fillId="3" borderId="1" xfId="0" applyNumberFormat="1" applyFont="1" applyFill="1" applyBorder="1" applyAlignment="1">
      <alignment vertical="top"/>
    </xf>
    <xf numFmtId="0" fontId="1" fillId="0" borderId="2" xfId="0" applyFont="1" applyBorder="1" applyAlignment="1">
      <alignment horizontal="center" vertical="top" wrapText="1"/>
    </xf>
    <xf numFmtId="0" fontId="1" fillId="0" borderId="3" xfId="0" applyFont="1" applyBorder="1" applyAlignment="1">
      <alignment horizontal="center" vertical="top"/>
    </xf>
    <xf numFmtId="0" fontId="1" fillId="0" borderId="4" xfId="0" applyFont="1" applyBorder="1" applyAlignment="1">
      <alignment horizontal="center" vertical="top"/>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4" fillId="0" borderId="0" xfId="0" applyFont="1" applyAlignment="1">
      <alignment horizontal="left" vertical="top" wrapText="1"/>
    </xf>
    <xf numFmtId="0" fontId="2" fillId="0" borderId="0" xfId="0" applyFont="1" applyAlignment="1">
      <alignment wrapText="1"/>
    </xf>
    <xf numFmtId="0" fontId="1" fillId="0" borderId="6"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xf>
    <xf numFmtId="0" fontId="1" fillId="0" borderId="5" xfId="0" applyFont="1" applyBorder="1" applyAlignment="1">
      <alignment horizontal="left" vertical="top"/>
    </xf>
    <xf numFmtId="0" fontId="2" fillId="3" borderId="1" xfId="0" applyNumberFormat="1" applyFont="1" applyFill="1" applyBorder="1" applyAlignment="1">
      <alignment vertical="top"/>
    </xf>
    <xf numFmtId="0" fontId="1" fillId="0" borderId="1" xfId="0" applyFont="1" applyBorder="1" applyAlignment="1">
      <alignment horizontal="left" vertical="top"/>
    </xf>
    <xf numFmtId="3" fontId="2" fillId="0" borderId="1" xfId="0" applyNumberFormat="1" applyFont="1" applyFill="1" applyBorder="1" applyAlignment="1">
      <alignment horizontal="right" vertical="top"/>
    </xf>
    <xf numFmtId="0" fontId="5" fillId="0" borderId="0" xfId="0" applyFont="1" applyAlignment="1">
      <alignment vertical="top" wrapText="1"/>
    </xf>
    <xf numFmtId="0" fontId="2" fillId="3" borderId="0" xfId="0" applyFont="1" applyFill="1" applyAlignment="1" applyProtection="1">
      <alignment vertical="top" wrapText="1"/>
      <protection locked="0"/>
    </xf>
  </cellXfs>
  <cellStyles count="2">
    <cellStyle name="Prozent" xfId="1" builtinId="5"/>
    <cellStyle name="Standard" xfId="0" builtinId="0"/>
  </cellStyles>
  <dxfs count="12">
    <dxf>
      <font>
        <strike val="0"/>
        <outline val="0"/>
        <shadow val="0"/>
        <u val="none"/>
        <vertAlign val="baseline"/>
        <sz val="10"/>
        <color auto="1"/>
        <name val="Arial"/>
        <scheme val="none"/>
      </font>
      <numFmt numFmtId="3" formatCode="#,##0"/>
      <fill>
        <patternFill patternType="none">
          <fgColor indexed="64"/>
          <bgColor auto="1"/>
        </patternFill>
      </fill>
      <alignment horizontal="right"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numFmt numFmtId="164" formatCode="#,##0.00\ &quot;€&quot;"/>
      <alignment horizontal="general" vertical="top" textRotation="0" wrapText="0"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0"/>
        <color auto="1"/>
        <name val="Arial"/>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numFmt numFmtId="164" formatCode="#,##0.00\ &quot;€&quot;"/>
      <fill>
        <patternFill patternType="solid">
          <fgColor indexed="64"/>
          <bgColor rgb="FFFFFFCC"/>
        </patternFill>
      </fill>
      <alignment horizontal="general" vertical="top"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fill>
        <patternFill patternType="solid">
          <fgColor indexed="64"/>
          <bgColor rgb="FFFFFFCC"/>
        </patternFill>
      </fill>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fill>
        <patternFill patternType="solid">
          <fgColor indexed="64"/>
          <bgColor rgb="FFFFFFCC"/>
        </patternFill>
      </fill>
      <alignment horizontal="general" vertical="top"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strike val="0"/>
        <outline val="0"/>
        <shadow val="0"/>
        <u val="none"/>
        <vertAlign val="baseline"/>
        <sz val="10"/>
        <color auto="1"/>
        <name val="Arial"/>
        <scheme val="none"/>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alignment horizontal="left" vertical="top" textRotation="0" wrapText="0" indent="0" justifyLastLine="0" shrinkToFit="0" readingOrder="0"/>
      <border diagonalUp="0" diagonalDown="0" outline="0">
        <left/>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0"/>
        <color auto="1"/>
        <name val="Arial"/>
        <scheme val="none"/>
      </font>
    </dxf>
    <dxf>
      <border outline="0">
        <bottom style="thin">
          <color indexed="64"/>
        </bottom>
      </border>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7CAC172-BB38-4128-B360-8220F119BA3D}" name="Tabelle1" displayName="Tabelle1" ref="A7:H31" totalsRowShown="0" dataDxfId="10" headerRowBorderDxfId="11" tableBorderDxfId="9" totalsRowBorderDxfId="8">
  <autoFilter ref="A7:H31" xr:uid="{47CAC172-BB38-4128-B360-8220F119BA3D}"/>
  <tableColumns count="8">
    <tableColumn id="1" xr3:uid="{60DBC9B6-F7BA-40E4-9D1C-21C5C2E13095}" name="Pos." dataDxfId="7"/>
    <tableColumn id="2" xr3:uid="{C1CC1DCA-FD98-49E5-A351-164A1A7807C2}" name="Artikel" dataDxfId="6"/>
    <tableColumn id="3" xr3:uid="{02964461-F112-433E-A98C-1804EC3DCC34}" name="Herstellerfirma" dataDxfId="5"/>
    <tableColumn id="4" xr3:uid="{204E5DA7-D8F8-477D-9049-2442876E3EF4}" name="Qualitätsmerkmale" dataDxfId="4"/>
    <tableColumn id="6" xr3:uid="{1445955A-C394-4DF7-A694-15B5723AE8A2}" name="Einzelpreis netto" dataDxfId="3"/>
    <tableColumn id="5" xr3:uid="{8D520281-26C5-4A0D-AE42-7DE58F17BC10}" name="Mengeneinheit" dataDxfId="2"/>
    <tableColumn id="7" xr3:uid="{C89F596D-C32B-4A71-81B8-6BBB331542C3}" name="Multiplikator (für 3 Jahre)" dataDxfId="0"/>
    <tableColumn id="8" xr3:uid="{882094E9-5A3E-46B3-AD61-1C3CF0B2A783}" name="Gesamtpreis netto" dataDxfId="1">
      <calculatedColumnFormula>E8*G8</calculatedColumnFormula>
    </tableColumn>
  </tableColumns>
  <tableStyleInfo name="TableStyleLight15"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7FAE4-87C4-4AFF-B3FA-1E8F9D2EF48D}">
  <dimension ref="A1:H40"/>
  <sheetViews>
    <sheetView tabSelected="1" zoomScale="110" zoomScaleNormal="110" workbookViewId="0">
      <selection activeCell="K5" sqref="K5"/>
    </sheetView>
  </sheetViews>
  <sheetFormatPr baseColWidth="10" defaultColWidth="11.42578125" defaultRowHeight="12.75" x14ac:dyDescent="0.2"/>
  <cols>
    <col min="1" max="1" width="9.42578125" style="1" customWidth="1"/>
    <col min="2" max="2" width="64.5703125" style="1" customWidth="1"/>
    <col min="3" max="4" width="21.85546875" style="1" customWidth="1"/>
    <col min="5" max="5" width="13" style="1" customWidth="1"/>
    <col min="6" max="6" width="17.42578125" style="1" customWidth="1"/>
    <col min="7" max="7" width="14.5703125" style="1" customWidth="1"/>
    <col min="8" max="8" width="18.42578125" style="1" customWidth="1"/>
    <col min="9" max="16384" width="11.42578125" style="1"/>
  </cols>
  <sheetData>
    <row r="1" spans="1:8" ht="42" customHeight="1" thickBot="1" x14ac:dyDescent="0.25">
      <c r="A1" s="23" t="s">
        <v>15</v>
      </c>
      <c r="B1" s="24"/>
      <c r="C1" s="24"/>
      <c r="D1" s="24"/>
      <c r="E1" s="24"/>
      <c r="F1" s="24"/>
      <c r="G1" s="24"/>
      <c r="H1" s="25"/>
    </row>
    <row r="3" spans="1:8" ht="18.75" customHeight="1" x14ac:dyDescent="0.2">
      <c r="A3" s="3" t="s">
        <v>5</v>
      </c>
      <c r="B3" s="39"/>
      <c r="C3" s="3" t="s">
        <v>6</v>
      </c>
      <c r="D3" s="2"/>
    </row>
    <row r="4" spans="1:8" ht="18.75" customHeight="1" x14ac:dyDescent="0.2">
      <c r="A4" s="3"/>
      <c r="C4" s="3"/>
    </row>
    <row r="5" spans="1:8" ht="38.25" customHeight="1" thickBot="1" x14ac:dyDescent="0.25">
      <c r="A5" s="3"/>
      <c r="B5" s="29" t="s">
        <v>14</v>
      </c>
      <c r="C5" s="29"/>
      <c r="D5" s="29"/>
      <c r="E5" s="29"/>
      <c r="F5" s="29"/>
      <c r="G5" s="29"/>
      <c r="H5" s="29"/>
    </row>
    <row r="6" spans="1:8" ht="33.75" customHeight="1" thickTop="1" x14ac:dyDescent="0.2">
      <c r="A6" s="3"/>
      <c r="C6" s="26" t="s">
        <v>10</v>
      </c>
      <c r="D6" s="27"/>
      <c r="E6" s="28"/>
      <c r="F6" s="38"/>
      <c r="G6" s="38" t="s">
        <v>40</v>
      </c>
    </row>
    <row r="7" spans="1:8" ht="25.5" x14ac:dyDescent="0.2">
      <c r="A7" s="5" t="s">
        <v>7</v>
      </c>
      <c r="B7" s="8" t="s">
        <v>2</v>
      </c>
      <c r="C7" s="8" t="s">
        <v>8</v>
      </c>
      <c r="D7" s="8" t="s">
        <v>9</v>
      </c>
      <c r="E7" s="6" t="s">
        <v>3</v>
      </c>
      <c r="F7" s="6" t="s">
        <v>1</v>
      </c>
      <c r="G7" s="6" t="s">
        <v>13</v>
      </c>
      <c r="H7" s="7" t="s">
        <v>4</v>
      </c>
    </row>
    <row r="8" spans="1:8" ht="25.5" x14ac:dyDescent="0.2">
      <c r="A8" s="10">
        <v>1</v>
      </c>
      <c r="B8" s="30" t="s">
        <v>16</v>
      </c>
      <c r="C8" s="14"/>
      <c r="D8" s="14"/>
      <c r="E8" s="15"/>
      <c r="F8" s="4" t="s">
        <v>0</v>
      </c>
      <c r="G8" s="37">
        <v>300</v>
      </c>
      <c r="H8" s="11">
        <f t="shared" ref="H8:H31" si="0">E8*G8</f>
        <v>0</v>
      </c>
    </row>
    <row r="9" spans="1:8" ht="25.5" x14ac:dyDescent="0.2">
      <c r="A9" s="10">
        <v>2</v>
      </c>
      <c r="B9" s="30" t="s">
        <v>17</v>
      </c>
      <c r="C9" s="14"/>
      <c r="D9" s="14"/>
      <c r="E9" s="15"/>
      <c r="F9" s="4" t="s">
        <v>0</v>
      </c>
      <c r="G9" s="37">
        <v>300</v>
      </c>
      <c r="H9" s="11">
        <f t="shared" si="0"/>
        <v>0</v>
      </c>
    </row>
    <row r="10" spans="1:8" s="9" customFormat="1" ht="25.5" x14ac:dyDescent="0.2">
      <c r="A10" s="12">
        <v>3</v>
      </c>
      <c r="B10" s="30" t="s">
        <v>18</v>
      </c>
      <c r="C10" s="14"/>
      <c r="D10" s="14"/>
      <c r="E10" s="15"/>
      <c r="F10" s="4" t="s">
        <v>0</v>
      </c>
      <c r="G10" s="37">
        <v>300</v>
      </c>
      <c r="H10" s="13">
        <f t="shared" si="0"/>
        <v>0</v>
      </c>
    </row>
    <row r="11" spans="1:8" ht="25.5" x14ac:dyDescent="0.2">
      <c r="A11" s="10">
        <v>4</v>
      </c>
      <c r="B11" s="30" t="s">
        <v>19</v>
      </c>
      <c r="C11" s="14"/>
      <c r="D11" s="14"/>
      <c r="E11" s="15"/>
      <c r="F11" s="4" t="s">
        <v>0</v>
      </c>
      <c r="G11" s="37">
        <v>300</v>
      </c>
      <c r="H11" s="11">
        <f t="shared" si="0"/>
        <v>0</v>
      </c>
    </row>
    <row r="12" spans="1:8" ht="25.5" x14ac:dyDescent="0.2">
      <c r="A12" s="10">
        <v>5</v>
      </c>
      <c r="B12" s="30" t="s">
        <v>20</v>
      </c>
      <c r="C12" s="14"/>
      <c r="D12" s="14"/>
      <c r="E12" s="15"/>
      <c r="F12" s="4" t="s">
        <v>0</v>
      </c>
      <c r="G12" s="37">
        <v>300</v>
      </c>
      <c r="H12" s="11">
        <f t="shared" si="0"/>
        <v>0</v>
      </c>
    </row>
    <row r="13" spans="1:8" ht="25.5" x14ac:dyDescent="0.2">
      <c r="A13" s="10">
        <v>6</v>
      </c>
      <c r="B13" s="30" t="s">
        <v>21</v>
      </c>
      <c r="C13" s="14"/>
      <c r="D13" s="14"/>
      <c r="E13" s="15"/>
      <c r="F13" s="4" t="s">
        <v>0</v>
      </c>
      <c r="G13" s="37">
        <v>300</v>
      </c>
      <c r="H13" s="11">
        <f t="shared" si="0"/>
        <v>0</v>
      </c>
    </row>
    <row r="14" spans="1:8" ht="25.5" x14ac:dyDescent="0.2">
      <c r="A14" s="10">
        <v>7</v>
      </c>
      <c r="B14" s="30" t="s">
        <v>22</v>
      </c>
      <c r="C14" s="14"/>
      <c r="D14" s="14"/>
      <c r="E14" s="15"/>
      <c r="F14" s="4" t="s">
        <v>0</v>
      </c>
      <c r="G14" s="37">
        <v>300</v>
      </c>
      <c r="H14" s="11">
        <f t="shared" si="0"/>
        <v>0</v>
      </c>
    </row>
    <row r="15" spans="1:8" ht="25.5" x14ac:dyDescent="0.2">
      <c r="A15" s="10">
        <v>8</v>
      </c>
      <c r="B15" s="30" t="s">
        <v>23</v>
      </c>
      <c r="C15" s="14"/>
      <c r="D15" s="14"/>
      <c r="E15" s="15"/>
      <c r="F15" s="4" t="s">
        <v>0</v>
      </c>
      <c r="G15" s="37">
        <v>300</v>
      </c>
      <c r="H15" s="11">
        <f t="shared" si="0"/>
        <v>0</v>
      </c>
    </row>
    <row r="16" spans="1:8" ht="25.5" x14ac:dyDescent="0.2">
      <c r="A16" s="10">
        <v>9</v>
      </c>
      <c r="B16" s="30" t="s">
        <v>24</v>
      </c>
      <c r="C16" s="14"/>
      <c r="D16" s="14"/>
      <c r="E16" s="15"/>
      <c r="F16" s="4" t="s">
        <v>0</v>
      </c>
      <c r="G16" s="37">
        <v>300</v>
      </c>
      <c r="H16" s="11">
        <f t="shared" si="0"/>
        <v>0</v>
      </c>
    </row>
    <row r="17" spans="1:8" ht="25.5" x14ac:dyDescent="0.2">
      <c r="A17" s="10">
        <v>10</v>
      </c>
      <c r="B17" s="30" t="s">
        <v>25</v>
      </c>
      <c r="C17" s="14"/>
      <c r="D17" s="14"/>
      <c r="E17" s="15"/>
      <c r="F17" s="4" t="s">
        <v>0</v>
      </c>
      <c r="G17" s="37">
        <v>300</v>
      </c>
      <c r="H17" s="11">
        <f t="shared" si="0"/>
        <v>0</v>
      </c>
    </row>
    <row r="18" spans="1:8" ht="25.5" x14ac:dyDescent="0.2">
      <c r="A18" s="10">
        <v>11</v>
      </c>
      <c r="B18" s="30" t="s">
        <v>26</v>
      </c>
      <c r="C18" s="14"/>
      <c r="D18" s="14"/>
      <c r="E18" s="15"/>
      <c r="F18" s="4" t="s">
        <v>0</v>
      </c>
      <c r="G18" s="37">
        <v>300</v>
      </c>
      <c r="H18" s="11">
        <f t="shared" si="0"/>
        <v>0</v>
      </c>
    </row>
    <row r="19" spans="1:8" ht="25.5" x14ac:dyDescent="0.2">
      <c r="A19" s="10">
        <v>12</v>
      </c>
      <c r="B19" s="30" t="s">
        <v>27</v>
      </c>
      <c r="C19" s="14"/>
      <c r="D19" s="14"/>
      <c r="E19" s="15"/>
      <c r="F19" s="4" t="s">
        <v>0</v>
      </c>
      <c r="G19" s="37">
        <v>500</v>
      </c>
      <c r="H19" s="11">
        <f t="shared" si="0"/>
        <v>0</v>
      </c>
    </row>
    <row r="20" spans="1:8" ht="25.5" x14ac:dyDescent="0.2">
      <c r="A20" s="10">
        <v>13</v>
      </c>
      <c r="B20" s="30" t="s">
        <v>28</v>
      </c>
      <c r="C20" s="14"/>
      <c r="D20" s="14"/>
      <c r="E20" s="15"/>
      <c r="F20" s="4" t="s">
        <v>0</v>
      </c>
      <c r="G20" s="37">
        <v>500</v>
      </c>
      <c r="H20" s="11">
        <f t="shared" si="0"/>
        <v>0</v>
      </c>
    </row>
    <row r="21" spans="1:8" ht="25.5" x14ac:dyDescent="0.2">
      <c r="A21" s="10">
        <v>14</v>
      </c>
      <c r="B21" s="30" t="s">
        <v>29</v>
      </c>
      <c r="C21" s="14"/>
      <c r="D21" s="14"/>
      <c r="E21" s="15"/>
      <c r="F21" s="4" t="s">
        <v>0</v>
      </c>
      <c r="G21" s="37">
        <v>500</v>
      </c>
      <c r="H21" s="11">
        <f t="shared" si="0"/>
        <v>0</v>
      </c>
    </row>
    <row r="22" spans="1:8" ht="25.5" x14ac:dyDescent="0.2">
      <c r="A22" s="10">
        <v>15</v>
      </c>
      <c r="B22" s="30" t="s">
        <v>30</v>
      </c>
      <c r="C22" s="14"/>
      <c r="D22" s="14"/>
      <c r="E22" s="15"/>
      <c r="F22" s="4" t="s">
        <v>0</v>
      </c>
      <c r="G22" s="37">
        <v>500</v>
      </c>
      <c r="H22" s="11">
        <f t="shared" si="0"/>
        <v>0</v>
      </c>
    </row>
    <row r="23" spans="1:8" ht="25.5" x14ac:dyDescent="0.2">
      <c r="A23" s="10">
        <v>16</v>
      </c>
      <c r="B23" s="30" t="s">
        <v>31</v>
      </c>
      <c r="C23" s="14"/>
      <c r="D23" s="14"/>
      <c r="E23" s="15"/>
      <c r="F23" s="4" t="s">
        <v>0</v>
      </c>
      <c r="G23" s="37">
        <v>500</v>
      </c>
      <c r="H23" s="11">
        <f t="shared" si="0"/>
        <v>0</v>
      </c>
    </row>
    <row r="24" spans="1:8" ht="25.5" x14ac:dyDescent="0.2">
      <c r="A24" s="10">
        <v>17</v>
      </c>
      <c r="B24" s="30" t="s">
        <v>32</v>
      </c>
      <c r="C24" s="14"/>
      <c r="D24" s="14"/>
      <c r="E24" s="15"/>
      <c r="F24" s="4" t="s">
        <v>0</v>
      </c>
      <c r="G24" s="37">
        <v>500</v>
      </c>
      <c r="H24" s="11">
        <f t="shared" si="0"/>
        <v>0</v>
      </c>
    </row>
    <row r="25" spans="1:8" ht="25.5" x14ac:dyDescent="0.2">
      <c r="A25" s="10">
        <v>18</v>
      </c>
      <c r="B25" s="30" t="s">
        <v>33</v>
      </c>
      <c r="C25" s="14"/>
      <c r="D25" s="14"/>
      <c r="E25" s="15"/>
      <c r="F25" s="4" t="s">
        <v>0</v>
      </c>
      <c r="G25" s="37">
        <v>500</v>
      </c>
      <c r="H25" s="11">
        <f t="shared" si="0"/>
        <v>0</v>
      </c>
    </row>
    <row r="26" spans="1:8" ht="25.5" x14ac:dyDescent="0.2">
      <c r="A26" s="10">
        <v>19</v>
      </c>
      <c r="B26" s="30" t="s">
        <v>34</v>
      </c>
      <c r="C26" s="14"/>
      <c r="D26" s="14"/>
      <c r="E26" s="15"/>
      <c r="F26" s="4" t="s">
        <v>0</v>
      </c>
      <c r="G26" s="37">
        <v>500</v>
      </c>
      <c r="H26" s="11">
        <f t="shared" si="0"/>
        <v>0</v>
      </c>
    </row>
    <row r="27" spans="1:8" ht="25.5" x14ac:dyDescent="0.2">
      <c r="A27" s="10">
        <v>20</v>
      </c>
      <c r="B27" s="30" t="s">
        <v>35</v>
      </c>
      <c r="C27" s="14"/>
      <c r="D27" s="14"/>
      <c r="E27" s="15"/>
      <c r="F27" s="4" t="s">
        <v>0</v>
      </c>
      <c r="G27" s="37">
        <v>500</v>
      </c>
      <c r="H27" s="11">
        <f t="shared" si="0"/>
        <v>0</v>
      </c>
    </row>
    <row r="28" spans="1:8" ht="25.5" x14ac:dyDescent="0.2">
      <c r="A28" s="10">
        <v>21</v>
      </c>
      <c r="B28" s="30" t="s">
        <v>36</v>
      </c>
      <c r="C28" s="14"/>
      <c r="D28" s="14"/>
      <c r="E28" s="15"/>
      <c r="F28" s="4" t="s">
        <v>0</v>
      </c>
      <c r="G28" s="37">
        <v>500</v>
      </c>
      <c r="H28" s="11">
        <f t="shared" si="0"/>
        <v>0</v>
      </c>
    </row>
    <row r="29" spans="1:8" ht="25.5" x14ac:dyDescent="0.2">
      <c r="A29" s="10">
        <v>22</v>
      </c>
      <c r="B29" s="30" t="s">
        <v>37</v>
      </c>
      <c r="C29" s="14"/>
      <c r="D29" s="14"/>
      <c r="E29" s="15"/>
      <c r="F29" s="4" t="s">
        <v>0</v>
      </c>
      <c r="G29" s="37">
        <v>500</v>
      </c>
      <c r="H29" s="11">
        <f t="shared" si="0"/>
        <v>0</v>
      </c>
    </row>
    <row r="30" spans="1:8" ht="25.5" x14ac:dyDescent="0.2">
      <c r="A30" s="10">
        <v>23</v>
      </c>
      <c r="B30" s="30" t="s">
        <v>38</v>
      </c>
      <c r="C30" s="14"/>
      <c r="D30" s="14"/>
      <c r="E30" s="15"/>
      <c r="F30" s="4" t="s">
        <v>0</v>
      </c>
      <c r="G30" s="37">
        <v>500</v>
      </c>
      <c r="H30" s="11">
        <f t="shared" si="0"/>
        <v>0</v>
      </c>
    </row>
    <row r="31" spans="1:8" ht="25.5" x14ac:dyDescent="0.2">
      <c r="A31" s="10">
        <v>24</v>
      </c>
      <c r="B31" s="30" t="s">
        <v>39</v>
      </c>
      <c r="C31" s="14"/>
      <c r="D31" s="14"/>
      <c r="E31" s="15"/>
      <c r="F31" s="4" t="s">
        <v>0</v>
      </c>
      <c r="G31" s="37">
        <v>500</v>
      </c>
      <c r="H31" s="11">
        <f t="shared" si="0"/>
        <v>0</v>
      </c>
    </row>
    <row r="32" spans="1:8" x14ac:dyDescent="0.2">
      <c r="E32" s="17"/>
      <c r="F32" s="33" t="s">
        <v>4</v>
      </c>
      <c r="G32" s="34"/>
      <c r="H32" s="18">
        <f>SUM(H8:H31)</f>
        <v>0</v>
      </c>
    </row>
    <row r="33" spans="4:8" x14ac:dyDescent="0.2">
      <c r="D33" s="16"/>
      <c r="E33" s="16"/>
      <c r="F33" s="36" t="s">
        <v>11</v>
      </c>
      <c r="G33" s="21">
        <v>0.19</v>
      </c>
      <c r="H33" s="35">
        <f>H32*0.19</f>
        <v>0</v>
      </c>
    </row>
    <row r="34" spans="4:8" ht="38.25" customHeight="1" x14ac:dyDescent="0.2">
      <c r="F34" s="31" t="s">
        <v>12</v>
      </c>
      <c r="G34" s="32"/>
      <c r="H34" s="22">
        <f>H32+H33</f>
        <v>0</v>
      </c>
    </row>
    <row r="39" spans="4:8" x14ac:dyDescent="0.2">
      <c r="H39" s="19"/>
    </row>
    <row r="40" spans="4:8" x14ac:dyDescent="0.2">
      <c r="G40" s="20"/>
      <c r="H40" s="19"/>
    </row>
  </sheetData>
  <sheetProtection algorithmName="SHA-512" hashValue="cs/S7+Do1PbQwPAs7r2voDBff4i0EoqCTlg7brevaRSM+GyysWjQVvse2eRp4sI44oRkT4HI0ZP4Gcu/CEEuZw==" saltValue="ylV8HoZMsTC6xhuWJ8bPrA==" spinCount="100000" sheet="1" objects="1" scenarios="1"/>
  <mergeCells count="5">
    <mergeCell ref="A1:H1"/>
    <mergeCell ref="C6:E6"/>
    <mergeCell ref="B5:H5"/>
    <mergeCell ref="F34:G34"/>
    <mergeCell ref="F32:G32"/>
  </mergeCells>
  <pageMargins left="0.7" right="0.7" top="0.78740157499999996" bottom="0.78740157499999996"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Katalog</vt:lpstr>
    </vt:vector>
  </TitlesOfParts>
  <Company>Heuking Kühn Lüer Wojtek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Mauritz, Giulia</dc:creator>
  <cp:lastModifiedBy>Mauritz, Giulia</cp:lastModifiedBy>
  <dcterms:created xsi:type="dcterms:W3CDTF">2025-11-05T13:09:04Z</dcterms:created>
  <dcterms:modified xsi:type="dcterms:W3CDTF">2026-08-06T09:54:12Z</dcterms:modified>
</cp:coreProperties>
</file>